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جدول" sheetId="3" r:id="rId1"/>
    <sheet name="Sheet1" sheetId="4" r:id="rId2"/>
  </sheets>
  <definedNames>
    <definedName name="_xlnm.Print_Area" localSheetId="0">جدول!$A$1:$N$38</definedName>
  </definedNames>
  <calcPr calcId="145621"/>
</workbook>
</file>

<file path=xl/calcChain.xml><?xml version="1.0" encoding="utf-8"?>
<calcChain xmlns="http://schemas.openxmlformats.org/spreadsheetml/2006/main">
  <c r="B6" i="4" l="1"/>
  <c r="E8" i="4"/>
  <c r="E6" i="4"/>
  <c r="C8" i="4"/>
  <c r="C10" i="4" s="1"/>
  <c r="C2" i="4"/>
  <c r="C4" i="4" s="1"/>
  <c r="C5" i="4" s="1"/>
  <c r="C7" i="4" s="1"/>
  <c r="C12" i="4" s="1"/>
</calcChain>
</file>

<file path=xl/sharedStrings.xml><?xml version="1.0" encoding="utf-8"?>
<sst xmlns="http://schemas.openxmlformats.org/spreadsheetml/2006/main" count="176" uniqueCount="109">
  <si>
    <t>شرح فعالیت</t>
  </si>
  <si>
    <t>بخش اصلی / الحاقیه 1</t>
  </si>
  <si>
    <t>وزن</t>
  </si>
  <si>
    <t>واحد</t>
  </si>
  <si>
    <t>مبلغ پیمان
یورو</t>
  </si>
  <si>
    <t>ضمانت نامه ارائه شده به کار فرما - ریال</t>
  </si>
  <si>
    <t>پرداخت پیش پرداخت به پیمانکار - ریال</t>
  </si>
  <si>
    <t>صورت وضعیت ارائه شده</t>
  </si>
  <si>
    <t>صورت وضعیت تایید شده</t>
  </si>
  <si>
    <t>پیشرفت مالی 100%</t>
  </si>
  <si>
    <t>پیشرفت مالی نسبت به وزن</t>
  </si>
  <si>
    <t>تاریخ رسید وجه</t>
  </si>
  <si>
    <t>آخرین وضعیت</t>
  </si>
  <si>
    <t>شماره</t>
  </si>
  <si>
    <t>تاریخ ارسال</t>
  </si>
  <si>
    <t>مبلغ</t>
  </si>
  <si>
    <t>تاریخ تائید</t>
  </si>
  <si>
    <t>پیش پرداخت</t>
  </si>
  <si>
    <t>اصلی</t>
  </si>
  <si>
    <t>-</t>
  </si>
  <si>
    <t>1400/06/03</t>
  </si>
  <si>
    <t>1400/06/16</t>
  </si>
  <si>
    <t>پرداخت شده</t>
  </si>
  <si>
    <t>1400/09/15</t>
  </si>
  <si>
    <t>پرداخت نشده</t>
  </si>
  <si>
    <t>1400/09/21</t>
  </si>
  <si>
    <t>1400/09/29</t>
  </si>
  <si>
    <t>1400/11/19</t>
  </si>
  <si>
    <t>صورت وضعیت شماره 1 مهندسی (منتهی به تاریخ 1400/11/16)</t>
  </si>
  <si>
    <t>1400/12/09</t>
  </si>
  <si>
    <t>صورت وضعیت شماره 1 عمومی و اجرا (منتهی به تاریخ 1400/11/18)</t>
  </si>
  <si>
    <t>عدم تایید</t>
  </si>
  <si>
    <t>تایید جهت تهیه صورت وضعیت</t>
  </si>
  <si>
    <t>1400/11/23</t>
  </si>
  <si>
    <t>1401/01/16</t>
  </si>
  <si>
    <t>یورو</t>
  </si>
  <si>
    <t>مجموع مطالبات ناخالص صورت وضعیت 2 مهندسی و 2 اجرا</t>
  </si>
  <si>
    <t>نرخ تبدیل ریالی</t>
  </si>
  <si>
    <t>ریال</t>
  </si>
  <si>
    <t>مجموع مطالبات خالص صورت وضعیت 2 مهندسی و 2 اجرا</t>
  </si>
  <si>
    <t>مطالبات پیش پرداخت 3% پیمان</t>
  </si>
  <si>
    <t>تاریخ ادعا</t>
  </si>
  <si>
    <t>خالص ادعا بابت صورت وضعیتها</t>
  </si>
  <si>
    <t>جمع کل مطالبات</t>
  </si>
  <si>
    <t>ادعا</t>
  </si>
  <si>
    <t>دریافتی</t>
  </si>
  <si>
    <t xml:space="preserve">شرح </t>
  </si>
  <si>
    <t>دریافت الحساب بابت صورت وضعیت شماره 1مهندسی و 1 اجرا</t>
  </si>
  <si>
    <t>برآورد کارکرد (WPA  ) شماره 2 عمومی و اجرا (منتهی به تاریخ 1400/12/29)</t>
  </si>
  <si>
    <t>برآورد کارکرد  (WPA  ) شماره 2 مهندسی (منتهی به تاریخ 1400/12/29)</t>
  </si>
  <si>
    <t>برآورد کارکرد  (WPA  ) بخش های عمومی واجرا - شماره 1  منتهی به تاریخ 1400/09/30
G00</t>
  </si>
  <si>
    <t>برآورد کارکرد (WPA  )  بخش های عمومی و اجرا- شماره 1 (به روز شده) از تاریخ 1400/04/02 الی 1400/11/18
G01</t>
  </si>
  <si>
    <t>برآورد کارکرد  (WPA  ) بخش مهندسی- شماره 1 (به روز شده)(BK-HD-WPA-E-0001_G01)</t>
  </si>
  <si>
    <t>برآوردکارکرد (WPA  ) ﺑﺨﺶ ﻣﻬﻨﺪﺳﯽ
از تاریخ 1400/04/02 الی  G00-1400/09/20</t>
  </si>
  <si>
    <t>1401/01/28</t>
  </si>
  <si>
    <t xml:space="preserve">دریافت علی الحساب بابت صورت وضعیت 1 مهندسی و 1 اجرا </t>
  </si>
  <si>
    <t xml:space="preserve">دریافت علی الحساب بابت صورت وضعیت 1 مهندسی و 1 اجرا  </t>
  </si>
  <si>
    <t>1401/02/07</t>
  </si>
  <si>
    <t>صورت وضعیت شماره 2 مهندسی (منتهی به تاریخ 29/12/1400)</t>
  </si>
  <si>
    <t>صورت وضعیت شماره 2 عمومی و اجرا (منتهی به تاریخ 29/12/1400)</t>
  </si>
  <si>
    <t>صورت وضعیت کل ادعا شده(یورو)</t>
  </si>
  <si>
    <t>1401/02/04</t>
  </si>
  <si>
    <t>0358</t>
  </si>
  <si>
    <t>بصورت الحساب و در چند قسط پرداخت شده</t>
  </si>
  <si>
    <t>پرداختی</t>
  </si>
  <si>
    <t>0368</t>
  </si>
  <si>
    <t>برآورد کارکرد بخش مهندسی- شماره 3(BK-HD-WPA-E-0003_G00)</t>
  </si>
  <si>
    <t>1401/03/08</t>
  </si>
  <si>
    <t>برآورد کارکرد بخش های عمومی و اجرا- شماره 3(BK-HD-WPA-C-0003_G00)</t>
  </si>
  <si>
    <t>1401/03/09</t>
  </si>
  <si>
    <t>صورت وضعیت شماره 3 مهندسی (از 01/01/1401 تا 31/02/1401)</t>
  </si>
  <si>
    <t>1401/03/25</t>
  </si>
  <si>
    <t>صورت وضعیت شماره 3 عمومی و اجرا (از 01/01/1401 تا 31/02/1401)</t>
  </si>
  <si>
    <t>قسط دوم پیش پرداخت (3% مبلغ پیمان)</t>
  </si>
  <si>
    <t>1401/03/28</t>
  </si>
  <si>
    <t>برآورد کارکرد بخش مهندسی- شماره 4-(BK-HD-WPA-E-0003_G00)</t>
  </si>
  <si>
    <t>برآورد کارکرد بخش ساختمان و نصب و عمومی- شماره 4(BK-HD-WPA-C-0004_G00)</t>
  </si>
  <si>
    <t>برآورد کارکرد بخش ساختمان و نصب و عمومی- شماره 4(BK-HD-WPA-C-0004_G01)</t>
  </si>
  <si>
    <t>1401/05/04</t>
  </si>
  <si>
    <t>1401/05/05</t>
  </si>
  <si>
    <t>1401/05/12</t>
  </si>
  <si>
    <t>صورت وضعیت شماره 4 مهندسی (از 1401/03/01 تا 1401/04/31)</t>
  </si>
  <si>
    <t>صورت وضعیت شماره 4 ساختمان و نصب و عمومی (از 1401/03/01 تا 1401/04/31)</t>
  </si>
  <si>
    <t>1401/05/29</t>
  </si>
  <si>
    <t>برآورد کارکرد بخش مهندسی- شماره5 -(BK-HD-WPA-E-0005_G00)</t>
  </si>
  <si>
    <t>برآورد کارکرد بخش ساختمان و نصب و عمومی- شماره 5 (BK-HD-WPA-C-0005_G00</t>
  </si>
  <si>
    <t>1401/07/09</t>
  </si>
  <si>
    <t xml:space="preserve"> تایید</t>
  </si>
  <si>
    <t xml:space="preserve">تایید </t>
  </si>
  <si>
    <t>تایید</t>
  </si>
  <si>
    <t>صورت وضعیت شماره 5 ساختمان و نصب و عمومی (از 1401/05/01 تا 1401/06/31)</t>
  </si>
  <si>
    <t>1401/08/17</t>
  </si>
  <si>
    <t>صورت وضعیت شماره 5 مهندسی (از 1401/05/01 تا 1401/06/31)</t>
  </si>
  <si>
    <t>1401/08/04</t>
  </si>
  <si>
    <t>برآورد کارکرد بخش مهندسی - شماره (BK-HD-WPA-E-0006_G00)</t>
  </si>
  <si>
    <t>برآورد کارکرد بخش های ساختمان و نصب و عمومی- شماره 6 (BK-HD-WPA-C-0006_G00)</t>
  </si>
  <si>
    <t>1401/09/20</t>
  </si>
  <si>
    <t>1401/09/23</t>
  </si>
  <si>
    <t>صورت وضعیت شماره 6 مهندسی (از 1401/07/01 تا 1401/08/30)</t>
  </si>
  <si>
    <t xml:space="preserve"> صورت وضعیت شماره 6 ساختمان و نصب و عمومی (از 1401/07/01 تا 1401/08/30 )</t>
  </si>
  <si>
    <t>1401/10/10</t>
  </si>
  <si>
    <t xml:space="preserve"> برآورد کارکرد بخش های ساختمان و نصب و عمومی- شماره 7(BK-HD-WPA-C-0007_G00</t>
  </si>
  <si>
    <t>برآورد کارکرد بخش مهندسی- شماره 7 (BK-HD-WPA-E-0007_G000)</t>
  </si>
  <si>
    <t>1401/11/01</t>
  </si>
  <si>
    <t>1401/11/11</t>
  </si>
  <si>
    <t>صورت وضعیت شماره7 مهندسی (از 1401/09/01تا 401/10/301)</t>
  </si>
  <si>
    <t>صورت وضعیت شماره7 ساختمان و نصب و عمومی (از 1401/09/01 تا 1401/10/30)</t>
  </si>
  <si>
    <t>1401/12/06</t>
  </si>
  <si>
    <t>1401/12/07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</si>
</sst>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-_ر_ي_ا_ل_ ;_ * #,##0.00\-_ر_ي_ا_ل_ ;_ * &quot;-&quot;??_-_ر_ي_ا_ل_ ;_ @_ "/>
    <numFmt numFmtId="164" formatCode="#,##0.00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i/>
      <sz val="12"/>
      <color theme="1"/>
      <name val="B Nazanin"/>
      <charset val="178"/>
    </font>
    <font>
      <b/>
      <i/>
      <sz val="12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3" fontId="0" fillId="6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43" fontId="2" fillId="0" borderId="0" xfId="2" applyFont="1"/>
    <xf numFmtId="49" fontId="3" fillId="0" borderId="1" xfId="2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0" fontId="4" fillId="5" borderId="1" xfId="1" applyNumberFormat="1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0" fontId="4" fillId="4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4" fontId="4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10" fontId="4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14" fontId="4" fillId="7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0" fontId="4" fillId="6" borderId="1" xfId="0" applyFont="1" applyFill="1" applyBorder="1"/>
    <xf numFmtId="14" fontId="4" fillId="6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14" fontId="4" fillId="8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9" fontId="4" fillId="5" borderId="1" xfId="1" applyNumberFormat="1" applyFont="1" applyFill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view="pageBreakPreview" zoomScale="80" zoomScaleNormal="70" zoomScaleSheetLayoutView="80" workbookViewId="0">
      <pane ySplit="2" topLeftCell="A34" activePane="bottomLeft" state="frozen"/>
      <selection pane="bottomLeft" activeCell="H43" sqref="H43"/>
    </sheetView>
  </sheetViews>
  <sheetFormatPr defaultRowHeight="15" x14ac:dyDescent="0.25"/>
  <cols>
    <col min="1" max="1" width="48.140625" customWidth="1"/>
    <col min="2" max="2" width="11" customWidth="1"/>
    <col min="3" max="4" width="6.140625" customWidth="1"/>
    <col min="5" max="5" width="13.7109375" customWidth="1"/>
    <col min="6" max="6" width="17.5703125" customWidth="1"/>
    <col min="7" max="7" width="19" customWidth="1"/>
    <col min="8" max="8" width="14.5703125" customWidth="1"/>
    <col min="9" max="9" width="15.7109375" customWidth="1"/>
    <col min="10" max="10" width="14" customWidth="1"/>
    <col min="11" max="11" width="11.140625" bestFit="1" customWidth="1"/>
    <col min="12" max="12" width="15" customWidth="1"/>
    <col min="13" max="13" width="13.28515625" customWidth="1"/>
    <col min="14" max="14" width="26.85546875" customWidth="1"/>
    <col min="16" max="16" width="25.85546875" bestFit="1" customWidth="1"/>
  </cols>
  <sheetData>
    <row r="1" spans="1:16" ht="60" customHeight="1" x14ac:dyDescent="0.25">
      <c r="A1" s="69" t="s">
        <v>0</v>
      </c>
      <c r="B1" s="70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27" t="s">
        <v>6</v>
      </c>
      <c r="H1" s="28" t="s">
        <v>7</v>
      </c>
      <c r="I1" s="27" t="s">
        <v>60</v>
      </c>
      <c r="J1" s="27" t="s">
        <v>8</v>
      </c>
      <c r="K1" s="27" t="s">
        <v>9</v>
      </c>
      <c r="L1" s="27" t="s">
        <v>10</v>
      </c>
      <c r="M1" s="69" t="s">
        <v>11</v>
      </c>
      <c r="N1" s="69" t="s">
        <v>12</v>
      </c>
    </row>
    <row r="2" spans="1:16" ht="21" x14ac:dyDescent="0.25">
      <c r="A2" s="69"/>
      <c r="B2" s="71"/>
      <c r="C2" s="69"/>
      <c r="D2" s="69"/>
      <c r="E2" s="69"/>
      <c r="F2" s="69"/>
      <c r="G2" s="27" t="s">
        <v>13</v>
      </c>
      <c r="H2" s="27" t="s">
        <v>14</v>
      </c>
      <c r="I2" s="27" t="s">
        <v>15</v>
      </c>
      <c r="J2" s="27" t="s">
        <v>15</v>
      </c>
      <c r="K2" s="27" t="s">
        <v>13</v>
      </c>
      <c r="L2" s="27" t="s">
        <v>16</v>
      </c>
      <c r="M2" s="69"/>
      <c r="N2" s="69"/>
    </row>
    <row r="3" spans="1:16" ht="39" customHeight="1" x14ac:dyDescent="0.25">
      <c r="A3" s="29" t="s">
        <v>17</v>
      </c>
      <c r="B3" s="29" t="s">
        <v>18</v>
      </c>
      <c r="C3" s="30" t="s">
        <v>19</v>
      </c>
      <c r="D3" s="30" t="s">
        <v>19</v>
      </c>
      <c r="E3" s="31">
        <v>35909880</v>
      </c>
      <c r="F3" s="31">
        <v>177988756617</v>
      </c>
      <c r="G3" s="31">
        <v>177988756617</v>
      </c>
      <c r="H3" s="31" t="s">
        <v>20</v>
      </c>
      <c r="I3" s="31">
        <v>718197</v>
      </c>
      <c r="J3" s="31"/>
      <c r="K3" s="68">
        <v>1</v>
      </c>
      <c r="L3" s="68">
        <v>1</v>
      </c>
      <c r="M3" s="30" t="s">
        <v>21</v>
      </c>
      <c r="N3" s="29" t="s">
        <v>22</v>
      </c>
    </row>
    <row r="4" spans="1:16" ht="41.25" customHeight="1" x14ac:dyDescent="0.25">
      <c r="A4" s="32" t="s">
        <v>73</v>
      </c>
      <c r="B4" s="32" t="s">
        <v>18</v>
      </c>
      <c r="C4" s="33"/>
      <c r="D4" s="33"/>
      <c r="E4" s="34">
        <v>35909880</v>
      </c>
      <c r="F4" s="34"/>
      <c r="G4" s="34">
        <v>280576460898</v>
      </c>
      <c r="H4" s="34" t="s">
        <v>23</v>
      </c>
      <c r="I4" s="34">
        <v>1077296.3999999999</v>
      </c>
      <c r="J4" s="34"/>
      <c r="K4" s="35">
        <v>0.03</v>
      </c>
      <c r="L4" s="67">
        <v>1</v>
      </c>
      <c r="M4" s="36" t="s">
        <v>74</v>
      </c>
      <c r="N4" s="32" t="s">
        <v>22</v>
      </c>
    </row>
    <row r="5" spans="1:16" ht="42.75" customHeight="1" x14ac:dyDescent="0.45">
      <c r="A5" s="58" t="s">
        <v>53</v>
      </c>
      <c r="B5" s="59" t="s">
        <v>18</v>
      </c>
      <c r="C5" s="59" t="s">
        <v>19</v>
      </c>
      <c r="D5" s="59" t="s">
        <v>19</v>
      </c>
      <c r="E5" s="60">
        <v>980000</v>
      </c>
      <c r="F5" s="60" t="s">
        <v>19</v>
      </c>
      <c r="G5" s="60" t="s">
        <v>19</v>
      </c>
      <c r="H5" s="60" t="s">
        <v>25</v>
      </c>
      <c r="I5" s="60">
        <v>101001</v>
      </c>
      <c r="J5" s="60"/>
      <c r="K5" s="62">
        <v>0.1288</v>
      </c>
      <c r="L5" s="63"/>
      <c r="M5" s="64"/>
      <c r="N5" s="58" t="s">
        <v>31</v>
      </c>
    </row>
    <row r="6" spans="1:16" ht="42.75" customHeight="1" x14ac:dyDescent="0.45">
      <c r="A6" s="58" t="s">
        <v>52</v>
      </c>
      <c r="B6" s="59" t="s">
        <v>18</v>
      </c>
      <c r="C6" s="59"/>
      <c r="D6" s="59"/>
      <c r="E6" s="60">
        <v>980000</v>
      </c>
      <c r="F6" s="60"/>
      <c r="G6" s="60"/>
      <c r="H6" s="60" t="s">
        <v>33</v>
      </c>
      <c r="I6" s="60">
        <v>133934</v>
      </c>
      <c r="J6" s="60"/>
      <c r="K6" s="62">
        <v>0.13669999999999999</v>
      </c>
      <c r="L6" s="63"/>
      <c r="M6" s="64"/>
      <c r="N6" s="58" t="s">
        <v>31</v>
      </c>
    </row>
    <row r="7" spans="1:16" ht="52.5" customHeight="1" x14ac:dyDescent="0.45">
      <c r="A7" s="23" t="s">
        <v>50</v>
      </c>
      <c r="B7" s="24" t="s">
        <v>18</v>
      </c>
      <c r="C7" s="24"/>
      <c r="D7" s="24"/>
      <c r="E7" s="37">
        <v>9311960</v>
      </c>
      <c r="F7" s="37"/>
      <c r="G7" s="37"/>
      <c r="H7" s="37" t="s">
        <v>26</v>
      </c>
      <c r="I7" s="37">
        <v>430049</v>
      </c>
      <c r="J7" s="37"/>
      <c r="K7" s="38">
        <v>4.6199999999999998E-2</v>
      </c>
      <c r="L7" s="39"/>
      <c r="M7" s="40"/>
      <c r="N7" s="23" t="s">
        <v>89</v>
      </c>
    </row>
    <row r="8" spans="1:16" ht="52.5" customHeight="1" x14ac:dyDescent="0.45">
      <c r="A8" s="23" t="s">
        <v>51</v>
      </c>
      <c r="B8" s="24" t="s">
        <v>18</v>
      </c>
      <c r="C8" s="24"/>
      <c r="D8" s="24"/>
      <c r="E8" s="37">
        <v>9311960</v>
      </c>
      <c r="F8" s="37"/>
      <c r="G8" s="37"/>
      <c r="H8" s="37" t="s">
        <v>27</v>
      </c>
      <c r="I8" s="37">
        <v>644323</v>
      </c>
      <c r="J8" s="37"/>
      <c r="K8" s="38">
        <v>6.9199999999999998E-2</v>
      </c>
      <c r="L8" s="39"/>
      <c r="M8" s="40"/>
      <c r="N8" s="23" t="s">
        <v>88</v>
      </c>
    </row>
    <row r="9" spans="1:16" s="1" customFormat="1" ht="37.5" x14ac:dyDescent="0.45">
      <c r="A9" s="25" t="s">
        <v>28</v>
      </c>
      <c r="B9" s="48" t="s">
        <v>18</v>
      </c>
      <c r="C9" s="48"/>
      <c r="D9" s="48"/>
      <c r="E9" s="49">
        <v>980000</v>
      </c>
      <c r="F9" s="49"/>
      <c r="G9" s="49"/>
      <c r="H9" s="49" t="s">
        <v>29</v>
      </c>
      <c r="I9" s="49">
        <v>167414</v>
      </c>
      <c r="J9" s="49">
        <v>167413.95376236099</v>
      </c>
      <c r="K9" s="50">
        <v>0.17080000000000001</v>
      </c>
      <c r="L9" s="51"/>
      <c r="M9" s="52"/>
      <c r="N9" s="25" t="s">
        <v>63</v>
      </c>
      <c r="O9" s="22"/>
    </row>
    <row r="10" spans="1:16" ht="37.5" x14ac:dyDescent="0.45">
      <c r="A10" s="26" t="s">
        <v>30</v>
      </c>
      <c r="B10" s="53" t="s">
        <v>18</v>
      </c>
      <c r="C10" s="53"/>
      <c r="D10" s="53"/>
      <c r="E10" s="54">
        <v>9673613</v>
      </c>
      <c r="F10" s="54"/>
      <c r="G10" s="54"/>
      <c r="H10" s="54" t="s">
        <v>29</v>
      </c>
      <c r="I10" s="54">
        <v>423190</v>
      </c>
      <c r="J10" s="54">
        <v>423190</v>
      </c>
      <c r="K10" s="55">
        <v>4.5400000000000003E-2</v>
      </c>
      <c r="L10" s="56"/>
      <c r="M10" s="57"/>
      <c r="N10" s="26" t="s">
        <v>63</v>
      </c>
      <c r="O10" s="22"/>
      <c r="P10">
        <v>590.60400000000004</v>
      </c>
    </row>
    <row r="11" spans="1:16" s="2" customFormat="1" ht="21" x14ac:dyDescent="0.3">
      <c r="A11" s="41" t="s">
        <v>55</v>
      </c>
      <c r="B11" s="42" t="s">
        <v>18</v>
      </c>
      <c r="C11" s="42"/>
      <c r="D11" s="42"/>
      <c r="E11" s="43"/>
      <c r="F11" s="43"/>
      <c r="G11" s="44">
        <v>75000000000</v>
      </c>
      <c r="H11" s="45" t="s">
        <v>29</v>
      </c>
      <c r="I11" s="45"/>
      <c r="J11" s="45"/>
      <c r="K11" s="46"/>
      <c r="L11" s="42"/>
      <c r="M11" s="47"/>
      <c r="N11" s="41" t="s">
        <v>64</v>
      </c>
      <c r="P11" s="21"/>
    </row>
    <row r="12" spans="1:16" ht="42.75" customHeight="1" x14ac:dyDescent="0.45">
      <c r="A12" s="58" t="s">
        <v>49</v>
      </c>
      <c r="B12" s="59" t="s">
        <v>18</v>
      </c>
      <c r="C12" s="59"/>
      <c r="D12" s="59"/>
      <c r="E12" s="60">
        <v>980000</v>
      </c>
      <c r="F12" s="60"/>
      <c r="G12" s="60"/>
      <c r="H12" s="60" t="s">
        <v>34</v>
      </c>
      <c r="I12" s="60">
        <v>187670</v>
      </c>
      <c r="J12" s="60"/>
      <c r="K12" s="62">
        <v>0.1915</v>
      </c>
      <c r="L12" s="63"/>
      <c r="M12" s="64"/>
      <c r="N12" s="58" t="s">
        <v>87</v>
      </c>
    </row>
    <row r="13" spans="1:16" ht="42.75" customHeight="1" x14ac:dyDescent="0.45">
      <c r="A13" s="58" t="s">
        <v>48</v>
      </c>
      <c r="B13" s="59" t="s">
        <v>18</v>
      </c>
      <c r="C13" s="59"/>
      <c r="D13" s="59"/>
      <c r="E13" s="60">
        <v>9673613</v>
      </c>
      <c r="F13" s="60"/>
      <c r="G13" s="60"/>
      <c r="H13" s="60" t="s">
        <v>34</v>
      </c>
      <c r="I13" s="60">
        <v>887892</v>
      </c>
      <c r="J13" s="60"/>
      <c r="K13" s="62">
        <v>9.1800000000000007E-2</v>
      </c>
      <c r="L13" s="63"/>
      <c r="M13" s="64"/>
      <c r="N13" s="58" t="s">
        <v>87</v>
      </c>
    </row>
    <row r="14" spans="1:16" s="2" customFormat="1" ht="21" x14ac:dyDescent="0.3">
      <c r="A14" s="41" t="s">
        <v>55</v>
      </c>
      <c r="B14" s="42" t="s">
        <v>18</v>
      </c>
      <c r="C14" s="42"/>
      <c r="D14" s="42"/>
      <c r="E14" s="43"/>
      <c r="F14" s="43"/>
      <c r="G14" s="44">
        <v>10000000000</v>
      </c>
      <c r="H14" s="45" t="s">
        <v>54</v>
      </c>
      <c r="I14" s="45"/>
      <c r="J14" s="45"/>
      <c r="K14" s="46"/>
      <c r="L14" s="42"/>
      <c r="M14" s="47"/>
      <c r="N14" s="41" t="s">
        <v>64</v>
      </c>
    </row>
    <row r="15" spans="1:16" s="2" customFormat="1" ht="21" x14ac:dyDescent="0.3">
      <c r="A15" s="41" t="s">
        <v>56</v>
      </c>
      <c r="B15" s="42" t="s">
        <v>18</v>
      </c>
      <c r="C15" s="42"/>
      <c r="D15" s="42"/>
      <c r="E15" s="43"/>
      <c r="F15" s="43"/>
      <c r="G15" s="44">
        <v>60589340647</v>
      </c>
      <c r="H15" s="45" t="s">
        <v>57</v>
      </c>
      <c r="I15" s="45"/>
      <c r="J15" s="45"/>
      <c r="K15" s="46"/>
      <c r="L15" s="42"/>
      <c r="M15" s="47"/>
      <c r="N15" s="41" t="s">
        <v>64</v>
      </c>
    </row>
    <row r="16" spans="1:16" s="1" customFormat="1" ht="37.5" x14ac:dyDescent="0.45">
      <c r="A16" s="25" t="s">
        <v>58</v>
      </c>
      <c r="B16" s="48" t="s">
        <v>18</v>
      </c>
      <c r="C16" s="48"/>
      <c r="D16" s="48"/>
      <c r="E16" s="49">
        <v>980000</v>
      </c>
      <c r="F16" s="49"/>
      <c r="G16" s="49"/>
      <c r="H16" s="49" t="s">
        <v>61</v>
      </c>
      <c r="I16" s="49">
        <v>187670</v>
      </c>
      <c r="J16" s="49">
        <v>20255.974451773654</v>
      </c>
      <c r="K16" s="50">
        <v>0.1915</v>
      </c>
      <c r="L16" s="51"/>
      <c r="M16" s="52"/>
      <c r="N16" s="25" t="s">
        <v>24</v>
      </c>
      <c r="O16" s="22" t="s">
        <v>62</v>
      </c>
    </row>
    <row r="17" spans="1:15" ht="37.5" x14ac:dyDescent="0.45">
      <c r="A17" s="26" t="s">
        <v>59</v>
      </c>
      <c r="B17" s="53" t="s">
        <v>18</v>
      </c>
      <c r="C17" s="53"/>
      <c r="D17" s="53"/>
      <c r="E17" s="54">
        <v>9673613</v>
      </c>
      <c r="F17" s="54"/>
      <c r="G17" s="54"/>
      <c r="H17" s="54" t="s">
        <v>57</v>
      </c>
      <c r="I17" s="54">
        <v>672125</v>
      </c>
      <c r="J17" s="54">
        <v>248934</v>
      </c>
      <c r="K17" s="55">
        <v>6.9500000000000006E-2</v>
      </c>
      <c r="L17" s="56"/>
      <c r="M17" s="57"/>
      <c r="N17" s="26" t="s">
        <v>24</v>
      </c>
      <c r="O17" s="22" t="s">
        <v>65</v>
      </c>
    </row>
    <row r="18" spans="1:15" ht="43.5" customHeight="1" x14ac:dyDescent="0.45">
      <c r="A18" s="58" t="s">
        <v>66</v>
      </c>
      <c r="B18" s="59" t="s">
        <v>18</v>
      </c>
      <c r="C18" s="59"/>
      <c r="D18" s="59"/>
      <c r="E18" s="60">
        <v>980000</v>
      </c>
      <c r="F18" s="60"/>
      <c r="G18" s="60"/>
      <c r="H18" s="60" t="s">
        <v>67</v>
      </c>
      <c r="I18" s="61">
        <v>252452</v>
      </c>
      <c r="J18" s="60"/>
      <c r="K18" s="62">
        <v>0.2576</v>
      </c>
      <c r="L18" s="63"/>
      <c r="M18" s="64"/>
      <c r="N18" s="58"/>
    </row>
    <row r="19" spans="1:15" ht="43.5" customHeight="1" x14ac:dyDescent="0.45">
      <c r="A19" s="58" t="s">
        <v>68</v>
      </c>
      <c r="B19" s="59" t="s">
        <v>18</v>
      </c>
      <c r="C19" s="59"/>
      <c r="D19" s="59"/>
      <c r="E19" s="60">
        <v>9673613</v>
      </c>
      <c r="F19" s="60"/>
      <c r="G19" s="60"/>
      <c r="H19" s="60" t="s">
        <v>69</v>
      </c>
      <c r="I19" s="61">
        <v>909.471</v>
      </c>
      <c r="J19" s="60"/>
      <c r="K19" s="62">
        <v>9.4E-2</v>
      </c>
      <c r="L19" s="63"/>
      <c r="M19" s="64"/>
      <c r="N19" s="58"/>
    </row>
    <row r="20" spans="1:15" s="1" customFormat="1" ht="37.5" x14ac:dyDescent="0.45">
      <c r="A20" s="25" t="s">
        <v>70</v>
      </c>
      <c r="B20" s="48"/>
      <c r="C20" s="48"/>
      <c r="D20" s="48"/>
      <c r="E20" s="49">
        <v>980000</v>
      </c>
      <c r="F20" s="49"/>
      <c r="G20" s="49"/>
      <c r="H20" s="49" t="s">
        <v>71</v>
      </c>
      <c r="I20" s="65">
        <v>252.452</v>
      </c>
      <c r="J20" s="49">
        <v>64782.394999999997</v>
      </c>
      <c r="K20" s="50">
        <v>0.2576</v>
      </c>
      <c r="L20" s="51"/>
      <c r="M20" s="52"/>
      <c r="N20" s="25" t="s">
        <v>24</v>
      </c>
      <c r="O20" s="22"/>
    </row>
    <row r="21" spans="1:15" ht="37.5" x14ac:dyDescent="0.45">
      <c r="A21" s="26" t="s">
        <v>72</v>
      </c>
      <c r="B21" s="53"/>
      <c r="C21" s="53"/>
      <c r="D21" s="53"/>
      <c r="E21" s="54">
        <v>9673613</v>
      </c>
      <c r="F21" s="54"/>
      <c r="G21" s="54"/>
      <c r="H21" s="54" t="s">
        <v>71</v>
      </c>
      <c r="I21" s="66">
        <v>863864</v>
      </c>
      <c r="J21" s="54">
        <v>191739</v>
      </c>
      <c r="K21" s="55">
        <v>8.9300000000000004E-2</v>
      </c>
      <c r="L21" s="56"/>
      <c r="M21" s="57"/>
      <c r="N21" s="26" t="s">
        <v>24</v>
      </c>
      <c r="O21" s="22"/>
    </row>
    <row r="22" spans="1:15" ht="42.75" customHeight="1" x14ac:dyDescent="0.45">
      <c r="A22" s="58" t="s">
        <v>75</v>
      </c>
      <c r="B22" s="59"/>
      <c r="C22" s="59"/>
      <c r="D22" s="59"/>
      <c r="E22" s="60">
        <v>980000</v>
      </c>
      <c r="F22" s="60"/>
      <c r="G22" s="60"/>
      <c r="H22" s="60" t="s">
        <v>78</v>
      </c>
      <c r="I22" s="60">
        <v>317574</v>
      </c>
      <c r="J22" s="60"/>
      <c r="K22" s="62">
        <v>0.32400000000000001</v>
      </c>
      <c r="L22" s="63"/>
      <c r="M22" s="64"/>
      <c r="N22" s="58" t="s">
        <v>32</v>
      </c>
    </row>
    <row r="23" spans="1:15" ht="42.75" customHeight="1" x14ac:dyDescent="0.45">
      <c r="A23" s="58" t="s">
        <v>76</v>
      </c>
      <c r="B23" s="59"/>
      <c r="C23" s="59"/>
      <c r="D23" s="59"/>
      <c r="E23" s="60">
        <v>9673613</v>
      </c>
      <c r="F23" s="60"/>
      <c r="G23" s="60"/>
      <c r="H23" s="60" t="s">
        <v>79</v>
      </c>
      <c r="I23" s="60">
        <v>1027759</v>
      </c>
      <c r="J23" s="60"/>
      <c r="K23" s="62">
        <v>0.1062</v>
      </c>
      <c r="L23" s="63"/>
      <c r="M23" s="64"/>
      <c r="N23" s="58" t="s">
        <v>31</v>
      </c>
    </row>
    <row r="24" spans="1:15" ht="42.75" customHeight="1" x14ac:dyDescent="0.45">
      <c r="A24" s="58" t="s">
        <v>77</v>
      </c>
      <c r="B24" s="59"/>
      <c r="C24" s="59"/>
      <c r="D24" s="59"/>
      <c r="E24" s="60">
        <v>9673613</v>
      </c>
      <c r="F24" s="60"/>
      <c r="G24" s="60"/>
      <c r="H24" s="60" t="s">
        <v>80</v>
      </c>
      <c r="I24" s="60">
        <v>1027759</v>
      </c>
      <c r="J24" s="60"/>
      <c r="K24" s="62">
        <v>0.1062</v>
      </c>
      <c r="L24" s="63"/>
      <c r="M24" s="64"/>
      <c r="N24" s="58" t="s">
        <v>88</v>
      </c>
    </row>
    <row r="25" spans="1:15" s="1" customFormat="1" ht="39" customHeight="1" x14ac:dyDescent="0.45">
      <c r="A25" s="25" t="s">
        <v>81</v>
      </c>
      <c r="B25" s="48"/>
      <c r="C25" s="48"/>
      <c r="D25" s="48"/>
      <c r="E25" s="49">
        <v>980000</v>
      </c>
      <c r="F25" s="49"/>
      <c r="G25" s="49"/>
      <c r="H25" s="49" t="s">
        <v>83</v>
      </c>
      <c r="I25" s="49">
        <v>317574</v>
      </c>
      <c r="J25" s="49">
        <v>65121.923513552101</v>
      </c>
      <c r="K25" s="50">
        <v>0.32400000000000001</v>
      </c>
      <c r="L25" s="51"/>
      <c r="M25" s="52"/>
      <c r="N25" s="25" t="s">
        <v>24</v>
      </c>
      <c r="O25" s="22"/>
    </row>
    <row r="26" spans="1:15" ht="39" customHeight="1" x14ac:dyDescent="0.45">
      <c r="A26" s="26" t="s">
        <v>82</v>
      </c>
      <c r="B26" s="53"/>
      <c r="C26" s="53"/>
      <c r="D26" s="53"/>
      <c r="E26" s="54">
        <v>9673613</v>
      </c>
      <c r="F26" s="54"/>
      <c r="G26" s="54"/>
      <c r="H26" s="54" t="s">
        <v>83</v>
      </c>
      <c r="I26" s="54">
        <v>952682</v>
      </c>
      <c r="J26" s="54">
        <v>95818</v>
      </c>
      <c r="K26" s="55">
        <v>9.9199999999999997E-2</v>
      </c>
      <c r="L26" s="56"/>
      <c r="M26" s="57"/>
      <c r="N26" s="26" t="s">
        <v>24</v>
      </c>
      <c r="O26" s="22"/>
    </row>
    <row r="27" spans="1:15" ht="39" customHeight="1" x14ac:dyDescent="0.45">
      <c r="A27" s="58" t="s">
        <v>84</v>
      </c>
      <c r="B27" s="59"/>
      <c r="C27" s="59"/>
      <c r="D27" s="59"/>
      <c r="E27" s="60">
        <v>980000</v>
      </c>
      <c r="F27" s="60"/>
      <c r="G27" s="60"/>
      <c r="H27" s="60" t="s">
        <v>86</v>
      </c>
      <c r="I27" s="60"/>
      <c r="J27" s="60"/>
      <c r="K27" s="62">
        <v>0.38979999999999998</v>
      </c>
      <c r="L27" s="63"/>
      <c r="M27" s="64"/>
      <c r="N27" s="58" t="s">
        <v>87</v>
      </c>
    </row>
    <row r="28" spans="1:15" ht="39" customHeight="1" x14ac:dyDescent="0.45">
      <c r="A28" s="58" t="s">
        <v>85</v>
      </c>
      <c r="B28" s="59"/>
      <c r="C28" s="59"/>
      <c r="D28" s="59"/>
      <c r="E28" s="60">
        <v>9673613</v>
      </c>
      <c r="F28" s="60"/>
      <c r="G28" s="60"/>
      <c r="H28" s="60" t="s">
        <v>86</v>
      </c>
      <c r="I28" s="60"/>
      <c r="J28" s="60"/>
      <c r="K28" s="62">
        <v>0.107</v>
      </c>
      <c r="L28" s="63"/>
      <c r="M28" s="64"/>
      <c r="N28" s="58" t="s">
        <v>89</v>
      </c>
    </row>
    <row r="29" spans="1:15" s="1" customFormat="1" ht="39" customHeight="1" x14ac:dyDescent="0.45">
      <c r="A29" s="25" t="s">
        <v>92</v>
      </c>
      <c r="B29" s="48"/>
      <c r="C29" s="48"/>
      <c r="D29" s="48"/>
      <c r="E29" s="49">
        <v>980000</v>
      </c>
      <c r="F29" s="49"/>
      <c r="G29" s="49"/>
      <c r="H29" s="49" t="s">
        <v>93</v>
      </c>
      <c r="I29" s="49">
        <v>382078.01207328797</v>
      </c>
      <c r="J29" s="49">
        <v>64503.743316931199</v>
      </c>
      <c r="K29" s="50">
        <v>0.38987552252376301</v>
      </c>
      <c r="L29" s="51"/>
      <c r="M29" s="52"/>
      <c r="N29" s="25" t="s">
        <v>24</v>
      </c>
      <c r="O29" s="22"/>
    </row>
    <row r="30" spans="1:15" ht="39" customHeight="1" x14ac:dyDescent="0.45">
      <c r="A30" s="26" t="s">
        <v>90</v>
      </c>
      <c r="B30" s="53"/>
      <c r="C30" s="53"/>
      <c r="D30" s="53"/>
      <c r="E30" s="54">
        <v>9673613</v>
      </c>
      <c r="F30" s="54"/>
      <c r="G30" s="54"/>
      <c r="H30" s="54" t="s">
        <v>91</v>
      </c>
      <c r="I30" s="54">
        <v>993023.141788985</v>
      </c>
      <c r="J30" s="54">
        <v>33341.21</v>
      </c>
      <c r="K30" s="55">
        <v>0.1027</v>
      </c>
      <c r="L30" s="56"/>
      <c r="M30" s="57"/>
      <c r="N30" s="26" t="s">
        <v>24</v>
      </c>
      <c r="O30" s="22"/>
    </row>
    <row r="31" spans="1:15" ht="39" customHeight="1" x14ac:dyDescent="0.45">
      <c r="A31" s="58" t="s">
        <v>94</v>
      </c>
      <c r="B31" s="59"/>
      <c r="C31" s="59"/>
      <c r="D31" s="59"/>
      <c r="E31" s="60">
        <v>980000</v>
      </c>
      <c r="F31" s="60"/>
      <c r="G31" s="60"/>
      <c r="H31" s="60" t="s">
        <v>96</v>
      </c>
      <c r="I31" s="60"/>
      <c r="J31" s="60"/>
      <c r="K31" s="62">
        <v>0.41270000000000001</v>
      </c>
      <c r="L31" s="63"/>
      <c r="M31" s="64"/>
      <c r="N31" s="58" t="s">
        <v>87</v>
      </c>
    </row>
    <row r="32" spans="1:15" ht="39" customHeight="1" x14ac:dyDescent="0.45">
      <c r="A32" s="58" t="s">
        <v>95</v>
      </c>
      <c r="B32" s="59"/>
      <c r="C32" s="59"/>
      <c r="D32" s="59"/>
      <c r="E32" s="60">
        <v>9673613</v>
      </c>
      <c r="F32" s="60"/>
      <c r="G32" s="60"/>
      <c r="H32" s="60" t="s">
        <v>97</v>
      </c>
      <c r="I32" s="60"/>
      <c r="J32" s="60"/>
      <c r="K32" s="62">
        <v>0.11650000000000001</v>
      </c>
      <c r="L32" s="63"/>
      <c r="M32" s="64"/>
      <c r="N32" s="58" t="s">
        <v>89</v>
      </c>
    </row>
    <row r="33" spans="1:15" s="1" customFormat="1" ht="39" customHeight="1" x14ac:dyDescent="0.45">
      <c r="A33" s="25" t="s">
        <v>98</v>
      </c>
      <c r="B33" s="48"/>
      <c r="C33" s="48"/>
      <c r="D33" s="48"/>
      <c r="E33" s="49">
        <v>980000</v>
      </c>
      <c r="F33" s="49"/>
      <c r="G33" s="49"/>
      <c r="H33" s="49" t="s">
        <v>100</v>
      </c>
      <c r="I33" s="49">
        <v>22373.0844430383</v>
      </c>
      <c r="J33" s="49">
        <v>16523.725073828362</v>
      </c>
      <c r="K33" s="50">
        <v>0.40673999999999999</v>
      </c>
      <c r="L33" s="51"/>
      <c r="M33" s="52"/>
      <c r="N33" s="25" t="s">
        <v>24</v>
      </c>
      <c r="O33" s="22"/>
    </row>
    <row r="34" spans="1:15" ht="39" customHeight="1" x14ac:dyDescent="0.45">
      <c r="A34" s="26" t="s">
        <v>99</v>
      </c>
      <c r="B34" s="53"/>
      <c r="C34" s="53"/>
      <c r="D34" s="53"/>
      <c r="E34" s="54">
        <v>9673613</v>
      </c>
      <c r="F34" s="54"/>
      <c r="G34" s="54"/>
      <c r="H34" s="54" t="s">
        <v>100</v>
      </c>
      <c r="I34" s="54">
        <v>133760.41</v>
      </c>
      <c r="J34" s="54">
        <v>131044.40267940194</v>
      </c>
      <c r="K34" s="55">
        <v>0.1162</v>
      </c>
      <c r="L34" s="56"/>
      <c r="M34" s="57"/>
      <c r="N34" s="26" t="s">
        <v>24</v>
      </c>
      <c r="O34" s="22"/>
    </row>
    <row r="35" spans="1:15" ht="39" customHeight="1" x14ac:dyDescent="0.45">
      <c r="A35" s="58" t="s">
        <v>102</v>
      </c>
      <c r="B35" s="59"/>
      <c r="C35" s="59"/>
      <c r="D35" s="59"/>
      <c r="E35" s="60">
        <v>980000</v>
      </c>
      <c r="F35" s="60"/>
      <c r="G35" s="60"/>
      <c r="H35" s="59" t="s">
        <v>103</v>
      </c>
      <c r="I35" s="60"/>
      <c r="J35" s="60"/>
      <c r="K35" s="62">
        <v>0.42810999999999999</v>
      </c>
      <c r="L35" s="63"/>
      <c r="M35" s="64"/>
      <c r="N35" s="58" t="s">
        <v>87</v>
      </c>
    </row>
    <row r="36" spans="1:15" ht="39" customHeight="1" x14ac:dyDescent="0.45">
      <c r="A36" s="58" t="s">
        <v>101</v>
      </c>
      <c r="B36" s="59"/>
      <c r="C36" s="59"/>
      <c r="D36" s="59"/>
      <c r="E36" s="60">
        <v>9673613</v>
      </c>
      <c r="F36" s="60"/>
      <c r="G36" s="60"/>
      <c r="H36" s="59" t="s">
        <v>104</v>
      </c>
      <c r="I36" s="60"/>
      <c r="J36" s="60"/>
      <c r="K36" s="62">
        <v>0.1183</v>
      </c>
      <c r="L36" s="63"/>
      <c r="M36" s="64"/>
      <c r="N36" s="58" t="s">
        <v>89</v>
      </c>
    </row>
    <row r="37" spans="1:15" s="1" customFormat="1" ht="39" customHeight="1" x14ac:dyDescent="0.45">
      <c r="A37" s="25" t="s">
        <v>105</v>
      </c>
      <c r="B37" s="48"/>
      <c r="C37" s="48"/>
      <c r="D37" s="48"/>
      <c r="E37" s="49">
        <v>980000</v>
      </c>
      <c r="F37" s="49"/>
      <c r="G37" s="49"/>
      <c r="H37" s="49" t="s">
        <v>107</v>
      </c>
      <c r="I37" s="49">
        <v>20941.635494972172</v>
      </c>
      <c r="J37" s="49">
        <v>20693.996210077079</v>
      </c>
      <c r="K37" s="50">
        <v>0.42780000000000001</v>
      </c>
      <c r="L37" s="51"/>
      <c r="M37" s="52"/>
      <c r="N37" s="25" t="s">
        <v>24</v>
      </c>
      <c r="O37" s="22"/>
    </row>
    <row r="38" spans="1:15" ht="39" customHeight="1" x14ac:dyDescent="0.45">
      <c r="A38" s="26" t="s">
        <v>106</v>
      </c>
      <c r="B38" s="53"/>
      <c r="C38" s="53"/>
      <c r="D38" s="53"/>
      <c r="E38" s="54">
        <v>9673613</v>
      </c>
      <c r="F38" s="54"/>
      <c r="G38" s="54"/>
      <c r="H38" s="54" t="s">
        <v>108</v>
      </c>
      <c r="I38" s="54">
        <v>20643.548462663312</v>
      </c>
      <c r="J38" s="54">
        <v>13164.282113575377</v>
      </c>
      <c r="K38" s="55">
        <v>0.1176</v>
      </c>
      <c r="L38" s="56"/>
      <c r="M38" s="57"/>
      <c r="N38" s="26" t="s">
        <v>24</v>
      </c>
      <c r="O38" s="22"/>
    </row>
  </sheetData>
  <mergeCells count="8">
    <mergeCell ref="M1:M2"/>
    <mergeCell ref="N1:N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5" sqref="B5"/>
    </sheetView>
  </sheetViews>
  <sheetFormatPr defaultRowHeight="15" x14ac:dyDescent="0.25"/>
  <cols>
    <col min="1" max="1" width="50.5703125" customWidth="1"/>
    <col min="2" max="2" width="13.85546875" bestFit="1" customWidth="1"/>
    <col min="3" max="3" width="18" customWidth="1"/>
    <col min="5" max="5" width="10.7109375" bestFit="1" customWidth="1"/>
  </cols>
  <sheetData>
    <row r="1" spans="1:5" ht="23.25" customHeight="1" thickTop="1" x14ac:dyDescent="0.25">
      <c r="A1" s="3" t="s">
        <v>46</v>
      </c>
      <c r="B1" s="4" t="s">
        <v>45</v>
      </c>
      <c r="C1" s="4" t="s">
        <v>44</v>
      </c>
      <c r="D1" s="4"/>
      <c r="E1" s="5" t="s">
        <v>41</v>
      </c>
    </row>
    <row r="2" spans="1:5" ht="23.25" customHeight="1" x14ac:dyDescent="0.25">
      <c r="A2" s="6" t="s">
        <v>36</v>
      </c>
      <c r="B2" s="7"/>
      <c r="C2" s="8">
        <f>+جدول!I13+جدول!I12</f>
        <v>1075562</v>
      </c>
      <c r="D2" s="7" t="s">
        <v>35</v>
      </c>
      <c r="E2" s="9"/>
    </row>
    <row r="3" spans="1:5" ht="23.25" customHeight="1" x14ac:dyDescent="0.25">
      <c r="A3" s="6" t="s">
        <v>37</v>
      </c>
      <c r="B3" s="7"/>
      <c r="C3" s="8">
        <v>270000</v>
      </c>
      <c r="D3" s="7"/>
      <c r="E3" s="9"/>
    </row>
    <row r="4" spans="1:5" ht="23.25" customHeight="1" x14ac:dyDescent="0.25">
      <c r="A4" s="6" t="s">
        <v>36</v>
      </c>
      <c r="B4" s="7"/>
      <c r="C4" s="8">
        <f>+C3*C2</f>
        <v>290401740000</v>
      </c>
      <c r="D4" s="7" t="s">
        <v>38</v>
      </c>
      <c r="E4" s="9"/>
    </row>
    <row r="5" spans="1:5" ht="23.25" customHeight="1" x14ac:dyDescent="0.25">
      <c r="A5" s="10" t="s">
        <v>39</v>
      </c>
      <c r="B5" s="11"/>
      <c r="C5" s="12">
        <f>+C4*0.83</f>
        <v>241033444200</v>
      </c>
      <c r="D5" s="11" t="s">
        <v>38</v>
      </c>
      <c r="E5" s="9"/>
    </row>
    <row r="6" spans="1:5" ht="23.25" customHeight="1" x14ac:dyDescent="0.25">
      <c r="A6" s="18" t="s">
        <v>47</v>
      </c>
      <c r="B6" s="19">
        <f>+جدول!G11</f>
        <v>75000000000</v>
      </c>
      <c r="C6" s="19"/>
      <c r="D6" s="20" t="s">
        <v>38</v>
      </c>
      <c r="E6" s="13" t="str">
        <f>+جدول!H11</f>
        <v>1400/12/09</v>
      </c>
    </row>
    <row r="7" spans="1:5" ht="23.25" customHeight="1" x14ac:dyDescent="0.25">
      <c r="A7" s="6" t="s">
        <v>42</v>
      </c>
      <c r="B7" s="7"/>
      <c r="C7" s="8">
        <f>+C5-B6</f>
        <v>166033444200</v>
      </c>
      <c r="D7" s="7" t="s">
        <v>38</v>
      </c>
      <c r="E7" s="13"/>
    </row>
    <row r="8" spans="1:5" ht="23.25" customHeight="1" x14ac:dyDescent="0.25">
      <c r="A8" s="6" t="s">
        <v>40</v>
      </c>
      <c r="B8" s="7"/>
      <c r="C8" s="8">
        <f>+جدول!I4</f>
        <v>1077296.3999999999</v>
      </c>
      <c r="D8" s="7" t="s">
        <v>35</v>
      </c>
      <c r="E8" s="13" t="str">
        <f>+جدول!H4</f>
        <v>1400/09/15</v>
      </c>
    </row>
    <row r="9" spans="1:5" ht="23.25" customHeight="1" x14ac:dyDescent="0.25">
      <c r="A9" s="6" t="s">
        <v>37</v>
      </c>
      <c r="B9" s="7"/>
      <c r="C9" s="8">
        <v>270000</v>
      </c>
      <c r="D9" s="7" t="s">
        <v>38</v>
      </c>
      <c r="E9" s="9"/>
    </row>
    <row r="10" spans="1:5" ht="23.25" customHeight="1" x14ac:dyDescent="0.25">
      <c r="A10" s="10" t="s">
        <v>40</v>
      </c>
      <c r="B10" s="11"/>
      <c r="C10" s="12">
        <f>+C9*C8</f>
        <v>290870028000</v>
      </c>
      <c r="D10" s="11" t="s">
        <v>38</v>
      </c>
      <c r="E10" s="9"/>
    </row>
    <row r="11" spans="1:5" ht="23.25" customHeight="1" x14ac:dyDescent="0.25">
      <c r="A11" s="6"/>
      <c r="B11" s="7"/>
      <c r="C11" s="7"/>
      <c r="D11" s="7"/>
      <c r="E11" s="9"/>
    </row>
    <row r="12" spans="1:5" ht="23.25" customHeight="1" thickBot="1" x14ac:dyDescent="0.3">
      <c r="A12" s="14" t="s">
        <v>43</v>
      </c>
      <c r="B12" s="15"/>
      <c r="C12" s="16">
        <f>+C10+C7</f>
        <v>456903472200</v>
      </c>
      <c r="D12" s="15" t="s">
        <v>38</v>
      </c>
      <c r="E12" s="17"/>
    </row>
    <row r="13" spans="1:5" ht="15.75" thickTop="1" x14ac:dyDescent="0.25"/>
  </sheetData>
  <pageMargins left="0.70866141732283472" right="0.70866141732283472" top="0.74803149606299213" bottom="0.74803149606299213" header="0.31496062992125984" footer="0.31496062992125984"/>
  <pageSetup scale="13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</vt:lpstr>
      <vt:lpstr>Sheet1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2023-04-09T10:33:35Z</dcterms:modified>
</cp:coreProperties>
</file>